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3170" windowHeight="11955" activeTab="1"/>
  </bookViews>
  <sheets>
    <sheet name="Титульный лист" sheetId="1" r:id="rId1"/>
    <sheet name="Раздел I" sheetId="2" r:id="rId2"/>
  </sheets>
  <externalReferences>
    <externalReference r:id="rId3"/>
  </externalReference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calcChain.xml><?xml version="1.0" encoding="utf-8"?>
<calcChain xmlns="http://schemas.openxmlformats.org/spreadsheetml/2006/main">
  <c r="M37" i="2" l="1"/>
  <c r="K37" i="2"/>
  <c r="M36" i="2"/>
  <c r="M35" i="2"/>
  <c r="K34" i="2"/>
  <c r="K33" i="2"/>
  <c r="K32" i="2"/>
  <c r="K31" i="2"/>
  <c r="M29" i="2"/>
  <c r="K29" i="2"/>
  <c r="M28" i="2"/>
  <c r="M27" i="2"/>
  <c r="K26" i="2"/>
  <c r="K25" i="2"/>
  <c r="K24" i="2"/>
  <c r="K23" i="2"/>
  <c r="M21" i="2"/>
  <c r="K21" i="2"/>
  <c r="M20" i="2"/>
  <c r="M19" i="2"/>
  <c r="K18" i="2"/>
  <c r="K17" i="2"/>
  <c r="K16" i="2"/>
  <c r="K15" i="2"/>
  <c r="M13" i="2"/>
  <c r="K13" i="2"/>
  <c r="M12" i="2"/>
  <c r="M11" i="2"/>
  <c r="K10" i="2"/>
  <c r="K9" i="2"/>
  <c r="K8" i="2"/>
  <c r="K7" i="2"/>
</calcChain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<sst xmlns="http://schemas.openxmlformats.org/spreadsheetml/2006/main" count="89" uniqueCount="46">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</sst>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1;%20&#1088;&#1072;&#1073;&#1086;&#1095;&#1080;&#1081;%20&#1089;&#1090;&#1086;&#1083;/5&#1055;/5&#1055;&#1052;/5&#1055;&#1052;%2001.04.2024/5PM_92628000_RP_20240401%20&#1088;&#1072;&#1073;&#1086;&#1095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I выгр"/>
      <sheetName val="000 некор"/>
      <sheetName val="101 некор"/>
      <sheetName val="155"/>
      <sheetName val="162"/>
      <sheetName val="404"/>
      <sheetName val="412"/>
      <sheetName val="420"/>
      <sheetName val="454"/>
      <sheetName val="456"/>
      <sheetName val="460"/>
      <sheetName val="464"/>
      <sheetName val="468"/>
      <sheetName val="472"/>
      <sheetName val="474"/>
      <sheetName val="476"/>
      <sheetName val="477"/>
      <sheetName val="итог92628000"/>
      <sheetName val="Раздел I"/>
      <sheetName val="101"/>
    </sheetNames>
    <sheetDataSet>
      <sheetData sheetId="0" refreshError="1"/>
      <sheetData sheetId="1" refreshError="1"/>
      <sheetData sheetId="2">
        <row r="7">
          <cell r="K7">
            <v>14</v>
          </cell>
        </row>
        <row r="8">
          <cell r="K8">
            <v>2</v>
          </cell>
        </row>
        <row r="9">
          <cell r="K9">
            <v>0</v>
          </cell>
        </row>
        <row r="10">
          <cell r="K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K13">
            <v>16</v>
          </cell>
          <cell r="M13">
            <v>0</v>
          </cell>
        </row>
        <row r="15">
          <cell r="K15">
            <v>21711</v>
          </cell>
        </row>
        <row r="16">
          <cell r="K16">
            <v>3691</v>
          </cell>
        </row>
        <row r="17">
          <cell r="K17">
            <v>0</v>
          </cell>
        </row>
        <row r="18">
          <cell r="K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K21">
            <v>25402</v>
          </cell>
          <cell r="M21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K29">
            <v>0</v>
          </cell>
          <cell r="M29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K37">
            <v>0</v>
          </cell>
          <cell r="M37">
            <v>0</v>
          </cell>
        </row>
      </sheetData>
      <sheetData sheetId="3">
        <row r="7">
          <cell r="K7">
            <v>978019</v>
          </cell>
        </row>
        <row r="8">
          <cell r="K8">
            <v>149747</v>
          </cell>
        </row>
        <row r="9">
          <cell r="K9">
            <v>0</v>
          </cell>
        </row>
        <row r="10">
          <cell r="K10">
            <v>0</v>
          </cell>
        </row>
        <row r="11">
          <cell r="M11">
            <v>16517</v>
          </cell>
        </row>
        <row r="12">
          <cell r="M12">
            <v>16517</v>
          </cell>
        </row>
        <row r="13">
          <cell r="K13">
            <v>1127766</v>
          </cell>
          <cell r="M13">
            <v>33034</v>
          </cell>
        </row>
        <row r="15">
          <cell r="K15">
            <v>7908</v>
          </cell>
        </row>
        <row r="16">
          <cell r="K16">
            <v>1344</v>
          </cell>
        </row>
        <row r="17">
          <cell r="K17">
            <v>0</v>
          </cell>
        </row>
        <row r="18">
          <cell r="K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K21">
            <v>9252</v>
          </cell>
          <cell r="M21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K29">
            <v>0</v>
          </cell>
          <cell r="M29">
            <v>0</v>
          </cell>
        </row>
        <row r="31">
          <cell r="K31">
            <v>26422</v>
          </cell>
        </row>
        <row r="32">
          <cell r="K32">
            <v>4492</v>
          </cell>
        </row>
        <row r="33">
          <cell r="K33">
            <v>0</v>
          </cell>
        </row>
        <row r="34">
          <cell r="K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K37">
            <v>30914</v>
          </cell>
          <cell r="M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28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f>'[1]000 некор'!K7:L7+'[1]101 некор'!K7:L7</f>
        <v>978033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f>'[1]000 некор'!K8:L8+'[1]101 некор'!K8:L8</f>
        <v>149749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f>'[1]000 некор'!K9:L9+'[1]101 некор'!K9:L9</f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f>'[1]000 некор'!K10:L10+'[1]101 некор'!K10:L10</f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f>'[1]000 некор'!M11:N11+'[1]101 некор'!M11:N11</f>
        <v>16517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f>'[1]000 некор'!M12:N12+'[1]101 некор'!M12:N12</f>
        <v>16517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f>'[1]000 некор'!K13:L13+'[1]101 некор'!K13:L13</f>
        <v>1127782</v>
      </c>
      <c r="L13" s="57"/>
      <c r="M13" s="56">
        <f>'[1]000 некор'!M13:N13+'[1]101 некор'!M13:N13</f>
        <v>33034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f>'[1]000 некор'!K15:L15+'[1]101 некор'!K15:L15</f>
        <v>29619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f>'[1]000 некор'!K16:L16+'[1]101 некор'!K16:L16</f>
        <v>5035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f>'[1]000 некор'!K17:L17+'[1]101 некор'!K17:L17</f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f>'[1]000 некор'!K18:L18+'[1]101 некор'!K18:L18</f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f>'[1]000 некор'!M19:N19+'[1]101 некор'!M19:N19</f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f>'[1]000 некор'!M20:N20+'[1]101 некор'!M20:N20</f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f>'[1]000 некор'!K21:L21+'[1]101 некор'!K21:L21</f>
        <v>34654</v>
      </c>
      <c r="L21" s="57"/>
      <c r="M21" s="56">
        <f>'[1]000 некор'!M21:N21+'[1]101 некор'!M21:N21</f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f>'[1]000 некор'!K23:L23+'[1]101 некор'!K23:L23</f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f>'[1]000 некор'!K24:L24+'[1]101 некор'!K24:L24</f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f>'[1]000 некор'!K25:L25+'[1]101 некор'!K25:L25</f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f>'[1]000 некор'!K26:L26+'[1]101 некор'!K26:L26</f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f>'[1]000 некор'!M27:N27+'[1]101 некор'!M27:N27</f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f>'[1]000 некор'!M28:N28+'[1]101 некор'!M28:N28</f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f>'[1]000 некор'!K29:L29+'[1]101 некор'!K29:L29</f>
        <v>0</v>
      </c>
      <c r="L29" s="57"/>
      <c r="M29" s="56">
        <f>'[1]000 некор'!M29:N29+'[1]101 некор'!M29:N29</f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f>'[1]000 некор'!K31:L31+'[1]101 некор'!K31:L31</f>
        <v>26422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f>'[1]000 некор'!K32:L32+'[1]101 некор'!K32:L32</f>
        <v>4492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f>'[1]000 некор'!K33:L33+'[1]101 некор'!K33:L33</f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f>'[1]000 некор'!K34:L34+'[1]101 некор'!K34:L34</f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f>'[1]000 некор'!M35:N35+'[1]101 некор'!M35:N35</f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f>'[1]000 некор'!M36:N36+'[1]101 некор'!M36:N36</f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f>'[1]000 некор'!K37:L37+'[1]101 некор'!K37:L37</f>
        <v>30914</v>
      </c>
      <c r="L37" s="57"/>
      <c r="M37" s="56">
        <f>'[1]000 некор'!M37:N37+'[1]101 некор'!M37:N37</f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60"/>
    </row>
    <row r="41" spans="1:14" ht="11.65" customHeight="1" x14ac:dyDescent="0.2">
      <c r="B41" s="61" t="s">
        <v>41</v>
      </c>
      <c r="D41" s="62"/>
      <c r="F41" s="61" t="s">
        <v>42</v>
      </c>
      <c r="H41" s="63" t="s">
        <v>43</v>
      </c>
      <c r="I41" s="63"/>
      <c r="J41" s="63"/>
      <c r="K41" s="63"/>
      <c r="L41" s="58"/>
      <c r="M41" s="58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59" t="s">
        <v>44</v>
      </c>
      <c r="M42" s="59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59" t="s">
        <v>45</v>
      </c>
      <c r="B46" s="59"/>
      <c r="C46" s="59"/>
      <c r="D46" s="59"/>
      <c r="E46" s="59"/>
      <c r="F46" s="59"/>
      <c r="G46" s="59"/>
      <c r="H46" s="5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2024-06-20T10:38:05Z</dcterms:created>
  <dcterms:modified xsi:type="dcterms:W3CDTF">2024-06-27T06:43:56Z</dcterms:modified>
</cp:coreProperties>
</file>